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...RECURSOS Y VIDEOTUTORIALES\FOTOGRAFIA\"/>
    </mc:Choice>
  </mc:AlternateContent>
  <xr:revisionPtr revIDLastSave="0" documentId="13_ncr:1_{6154286D-646A-4103-B925-E349883DA267}" xr6:coauthVersionLast="47" xr6:coauthVersionMax="47" xr10:uidLastSave="{00000000-0000-0000-0000-000000000000}"/>
  <bookViews>
    <workbookView xWindow="28680" yWindow="-120" windowWidth="29040" windowHeight="15840" tabRatio="311" xr2:uid="{00000000-000D-0000-FFFF-FFFF00000000}"/>
  </bookViews>
  <sheets>
    <sheet name="LISTADO" sheetId="1" r:id="rId1"/>
    <sheet name="LISTAS AUXILIARES" sheetId="2" r:id="rId2"/>
  </sheets>
  <definedNames>
    <definedName name="_xlnm._FilterDatabase" localSheetId="1" hidden="1">'LISTAS AUXILIARES'!$D$4:$D$6</definedName>
    <definedName name="ANIMALES">'LISTAS AUXILIARES'!$F$23:$F$25</definedName>
    <definedName name="ARQUITECTURA">'LISTAS AUXILIARES'!$H$23:$H$24</definedName>
    <definedName name="CATEGORÍA">'LISTAS AUXILIARES'!$N$5:$N$9</definedName>
    <definedName name="GASTRONOMIA">'LISTAS AUXILIARES'!$H$5:$H$6</definedName>
    <definedName name="GENERICO">Tabla18[GENERICO]</definedName>
    <definedName name="GENEROS">Tabla1[GÉNERO]</definedName>
    <definedName name="INTERNET">'LISTAS AUXILIARES'!$J$23:$J$25</definedName>
    <definedName name="LOCALIZACION">Tabla14[LOCALIZACIÓN]</definedName>
    <definedName name="NEGOCIO">'LISTAS AUXILIARES'!$L$23:$L$26</definedName>
    <definedName name="OTROS">'LISTAS AUXILIARES'!$J$5:$J$10</definedName>
    <definedName name="P.CLAVE">Tabla15[P.CLAVE]</definedName>
    <definedName name="PAISAJE">'LISTAS AUXILIARES'!$D$23:$D$27</definedName>
    <definedName name="PRODUCTO">'LISTAS AUXILIARES'!$F$5:$F$6</definedName>
    <definedName name="RECURSO">Tabla17[RECURSO]</definedName>
    <definedName name="RETRATO">'LISTAS AUXILIARES'!$D$5:$D$17</definedName>
    <definedName name="SOFTWARE">'LISTAS AUXILIARES'!$L$5:$L$8</definedName>
    <definedName name="SUBCATEGORÍA">Tabla13[SUBCATEGORÍA]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F7" i="1"/>
  <c r="E7" i="1"/>
  <c r="K7" i="1"/>
  <c r="J7" i="1"/>
  <c r="I7" i="1"/>
  <c r="C7" i="1"/>
  <c r="D7" i="1"/>
  <c r="D2" i="1"/>
</calcChain>
</file>

<file path=xl/sharedStrings.xml><?xml version="1.0" encoding="utf-8"?>
<sst xmlns="http://schemas.openxmlformats.org/spreadsheetml/2006/main" count="122" uniqueCount="93">
  <si>
    <t>GÉNERO</t>
  </si>
  <si>
    <t>SUBGÉNERO</t>
  </si>
  <si>
    <t>AUTOR</t>
  </si>
  <si>
    <t>PLATAFORMA</t>
  </si>
  <si>
    <t>Actualizado a</t>
  </si>
  <si>
    <t>RETRATO</t>
  </si>
  <si>
    <t>PAISAJE</t>
  </si>
  <si>
    <t>PRODUCTO</t>
  </si>
  <si>
    <t>MACRO</t>
  </si>
  <si>
    <t>NEWBORN</t>
  </si>
  <si>
    <t>BEAUTY</t>
  </si>
  <si>
    <t>CATEGORÍA</t>
  </si>
  <si>
    <t>SUBCATEGORÍA</t>
  </si>
  <si>
    <t>NATURALEZA</t>
  </si>
  <si>
    <t>URBANO</t>
  </si>
  <si>
    <t>NOCTURNO</t>
  </si>
  <si>
    <t>BODEGON</t>
  </si>
  <si>
    <t>ECOMMERCE</t>
  </si>
  <si>
    <t>ANIMALES</t>
  </si>
  <si>
    <t>GASTRONOMIA</t>
  </si>
  <si>
    <t>MASTERCLASS</t>
  </si>
  <si>
    <t>WORKSHOP</t>
  </si>
  <si>
    <t>EDICION</t>
  </si>
  <si>
    <t>SHOOTING</t>
  </si>
  <si>
    <t>ARQUITECTURA</t>
  </si>
  <si>
    <t>ESTILISMO</t>
  </si>
  <si>
    <t>ILUMINACION</t>
  </si>
  <si>
    <t>STOCK</t>
  </si>
  <si>
    <t>INTERIORISMO</t>
  </si>
  <si>
    <t>MASCOTAS</t>
  </si>
  <si>
    <t>FAUNA SILVESTRE</t>
  </si>
  <si>
    <t>AVES</t>
  </si>
  <si>
    <t>DOCUMENTAL</t>
  </si>
  <si>
    <t>OTROS</t>
  </si>
  <si>
    <t>COSTERO</t>
  </si>
  <si>
    <t>ARTISTICO</t>
  </si>
  <si>
    <t>FINE ART</t>
  </si>
  <si>
    <t>CREATIVO</t>
  </si>
  <si>
    <t>PANORAMICO</t>
  </si>
  <si>
    <t>INTERNET</t>
  </si>
  <si>
    <t>REDES SOCIALES</t>
  </si>
  <si>
    <t>WEB</t>
  </si>
  <si>
    <t>OTRAS PLATAFORMAS</t>
  </si>
  <si>
    <t>SOFTWARE</t>
  </si>
  <si>
    <t>CAMERA RAW</t>
  </si>
  <si>
    <t>CAPTURE ONE</t>
  </si>
  <si>
    <t>LIGHTROOM</t>
  </si>
  <si>
    <t>PHOTOSHOP</t>
  </si>
  <si>
    <t>NEGOCIO</t>
  </si>
  <si>
    <t>MARKETING</t>
  </si>
  <si>
    <t>ADMINISTRACION</t>
  </si>
  <si>
    <t>ASPECTOS LEGALES</t>
  </si>
  <si>
    <t>SEGURIDAD FOTOGRAFICA</t>
  </si>
  <si>
    <t>LIGHTPAINTING</t>
  </si>
  <si>
    <t>BOUDOIR</t>
  </si>
  <si>
    <t>DESNUDO</t>
  </si>
  <si>
    <t>FLORA</t>
  </si>
  <si>
    <t>MODA Y EDITORIAL</t>
  </si>
  <si>
    <t>CONCEPTUAL</t>
  </si>
  <si>
    <t>INFANTIL Y MATERNIDAD</t>
  </si>
  <si>
    <t>PALABRAS CLAVE</t>
  </si>
  <si>
    <t>GENERICO</t>
  </si>
  <si>
    <t>ESQUEMAS ILUMINACION</t>
  </si>
  <si>
    <t>RECURSO</t>
  </si>
  <si>
    <t>Ebook</t>
  </si>
  <si>
    <t>Pagina web</t>
  </si>
  <si>
    <t>Videotutorial</t>
  </si>
  <si>
    <t>JOYERIA</t>
  </si>
  <si>
    <t>PALABRA CLAVE 1</t>
  </si>
  <si>
    <t>PALABRA CLAVE 2</t>
  </si>
  <si>
    <t>CARPETA</t>
  </si>
  <si>
    <t>RUTA</t>
  </si>
  <si>
    <t>P.CLAVE</t>
  </si>
  <si>
    <t>ROPA</t>
  </si>
  <si>
    <t>LOCALIZACIÓN</t>
  </si>
  <si>
    <t>Interior/Estudio</t>
  </si>
  <si>
    <t>Exterior/Localización</t>
  </si>
  <si>
    <t>Ambos</t>
  </si>
  <si>
    <t>HUMO</t>
  </si>
  <si>
    <t>NOCHE</t>
  </si>
  <si>
    <t>GUIA</t>
  </si>
  <si>
    <t>FLASH</t>
  </si>
  <si>
    <t>PUBLICITARIA</t>
  </si>
  <si>
    <t>PROCESO COMPLETO</t>
  </si>
  <si>
    <t>CINEMATOGRAFICO (EFECTO)</t>
  </si>
  <si>
    <t>1 FLASH</t>
  </si>
  <si>
    <t>DEPORTIVO</t>
  </si>
  <si>
    <t>MULTIESTROBOSCOPICO</t>
  </si>
  <si>
    <t>ACCION</t>
  </si>
  <si>
    <t>TEORIA</t>
  </si>
  <si>
    <t>TÍTULO CURSO</t>
  </si>
  <si>
    <t>ESQUEMAS</t>
  </si>
  <si>
    <t>H:\...RECURSOS Y VIDEOTUTORIALES\FOTOGRAFIA\RETRATO\ILUMINACION\ESQUEMAS\GENERICO\AAVV-FACES_PHOTOGRAPHY AND THE ART OF PORTRAITURE (Focal Press)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</si>
</sst>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ddd\,\ d&quot; de &quot;mmmm&quot; de &quot;yyyy\ &quot;a las&quot;\ hh&quot;:&quot;mm"/>
  </numFmts>
  <fonts count="1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Arial Narrow"/>
      <family val="2"/>
    </font>
    <font>
      <b/>
      <sz val="20"/>
      <color theme="1" tint="4.9989318521683403E-2"/>
      <name val="Arial Narrow"/>
      <family val="2"/>
    </font>
    <font>
      <b/>
      <sz val="20"/>
      <color theme="1"/>
      <name val="Arial Narrow"/>
      <family val="2"/>
    </font>
    <font>
      <sz val="20"/>
      <color theme="0"/>
      <name val="Arial Narrow"/>
      <family val="2"/>
    </font>
    <font>
      <sz val="9"/>
      <color rgb="FF00005B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64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3" fillId="2" borderId="2" xfId="1" applyFont="1" applyBorder="1" applyAlignment="1">
      <alignment horizontal="center"/>
    </xf>
    <xf numFmtId="0" fontId="4" fillId="2" borderId="2" xfId="1" applyFont="1" applyBorder="1" applyAlignment="1">
      <alignment horizontal="center"/>
    </xf>
    <xf numFmtId="0" fontId="5" fillId="2" borderId="2" xfId="1" applyFont="1" applyBorder="1" applyAlignment="1">
      <alignment horizontal="center"/>
    </xf>
    <xf numFmtId="0" fontId="6" fillId="2" borderId="2" xfId="1" applyFont="1" applyBorder="1" applyAlignment="1">
      <alignment horizontal="center"/>
    </xf>
    <xf numFmtId="0" fontId="7" fillId="2" borderId="2" xfId="1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9" fillId="0" borderId="0" xfId="0" applyFont="1"/>
    <xf numFmtId="0" fontId="0" fillId="0" borderId="3" xfId="0" applyFont="1" applyBorder="1"/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8" fillId="0" borderId="0" xfId="2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indent="3"/>
    </xf>
    <xf numFmtId="164" fontId="11" fillId="0" borderId="0" xfId="0" applyNumberFormat="1" applyFont="1" applyAlignment="1">
      <alignment horizontal="left" vertical="center"/>
    </xf>
    <xf numFmtId="0" fontId="2" fillId="0" borderId="0" xfId="0" applyFont="1" applyAlignment="1" applyProtection="1">
      <alignment horizontal="center"/>
      <protection locked="0"/>
    </xf>
  </cellXfs>
  <cellStyles count="3">
    <cellStyle name="Cálculo" xfId="1" builtinId="22"/>
    <cellStyle name="Hipervínculo" xfId="2" builtinId="8"/>
    <cellStyle name="Normal" xfId="0" builtinId="0"/>
  </cellStyles>
  <dxfs count="6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/>
        <vertical/>
        <horizontal/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7" tint="-0.249977111117893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4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4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numFmt numFmtId="0" formatCode="General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20"/>
        <color theme="10"/>
        <name val="Arial Narrow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0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2109109</xdr:colOff>
      <xdr:row>8</xdr:row>
      <xdr:rowOff>68036</xdr:rowOff>
    </xdr:from>
    <xdr:to>
      <xdr:col>8</xdr:col>
      <xdr:colOff>1347108</xdr:colOff>
      <xdr:row>15</xdr:row>
      <xdr:rowOff>299357</xdr:rowOff>
    </xdr:to>
    <xdr:sp macro="" textlink="">
      <xdr:nvSpPr>
        <xdr:cNvPr id="2" name="Bocadillo: rectángulo 1">
          <a:extLst>
            <a:ext uri="{FF2B5EF4-FFF2-40B4-BE49-F238E27FC236}">
              <a16:creationId xmlns:a16="http://schemas.microsoft.com/office/drawing/2014/main" id="{349A6498-ABF9-4DE9-AFDB-F6469EDE119F}"/>
            </a:ext>
          </a:extLst>
        </xdr:cNvPr>
        <xdr:cNvSpPr/>
      </xdr:nvSpPr>
      <xdr:spPr>
        <a:xfrm>
          <a:off x="11470823" y="2680607"/>
          <a:ext cx="4354285" cy="2517321"/>
        </a:xfrm>
        <a:prstGeom prst="wedgeRectCallout">
          <a:avLst>
            <a:gd name="adj1" fmla="val -23021"/>
            <a:gd name="adj2" fmla="val -5696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2400"/>
            <a:t>En primer lugar, gracias por tu tiempo. Si abres esta lista desplegable, verás que las opciones se ven muy pequeñas, no entiendo por qué.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69E4C007-B11F-4956-98DA-5129CBBFC58B}" name="Tabla22" displayName="Tabla22" ref="B6:N7" totalsRowShown="0" headerRowDxfId="64" dataDxfId="63">
  <autoFilter ref="B6:N7" xr:uid="{69E4C007-B11F-4956-98DA-5129CBBFC58B}"/>
  <tableColumns count="13">
    <tableColumn id="1" xr3:uid="{9E7AD491-14DF-4265-9050-FE1F6B8181F5}" name="RUTA" dataDxfId="62"/>
    <tableColumn id="2" xr3:uid="{F72332EC-4FAB-4650-BA03-1BDD320C299F}" name="CARPETA" dataDxfId="61" dataCellStyle="Hipervínculo">
      <calculatedColumnFormula>HYPERLINK($B7,"Abrir")</calculatedColumnFormula>
    </tableColumn>
    <tableColumn id="3" xr3:uid="{FE91035D-00A1-46FE-B2C3-7A38B229AFC4}" name="AUTOR" dataDxfId="60">
      <calculatedColumnFormula>MID(MID($B7,SEARCH("@",SUBSTITUTE($B7,"\","@",LEN($B7)-LEN(SUBSTITUTE($B7,"\",""))))+1,500),1,LEN(MID($B7,SEARCH("@",SUBSTITUTE($B7,"\","@",LEN($B7)-LEN(SUBSTITUTE($B7,"\",""))))+1,500))-LEN(MID($B7,SEARCH("@",SUBSTITUTE($B7,"-","@",LEN($B7)-LEN(SUBSTITUTE($B7,"-",""))))+1,500))-1)</calculatedColumnFormula>
    </tableColumn>
    <tableColumn id="4" xr3:uid="{D2EDEBCC-C2C1-4E3B-81BC-8BCF91B5681D}" name="TÍTULO CURSO" dataDxfId="59">
      <calculatedColumnFormula>IFERROR(MID($B7,SEARCH("-",$B7)+1,SEARCH(" (",$B7)-SEARCH("-",$B7)-1),"")</calculatedColumnFormula>
    </tableColumn>
    <tableColumn id="5" xr3:uid="{56E7E5CA-D8EC-40A4-BAC8-97B73AE20F94}" name="PLATAFORMA" dataDxfId="58">
      <calculatedColumnFormula>IFERROR(MID($B7,SEARCH("(",$B7)+1,SEARCH(")",$B7)-SEARCH("(",$B7)-1),"")</calculatedColumnFormula>
    </tableColumn>
    <tableColumn id="6" xr3:uid="{BC2A02AE-B194-4743-8577-1AB83A4F3C8C}" name="RECURSO" dataDxfId="57"/>
    <tableColumn id="7" xr3:uid="{44803B54-A4FE-4EB8-A361-857938D57840}" name="GÉNERO" dataDxfId="56">
      <calculatedColumnFormula>TRIM(MID(SUBSTITUTE($B7,"\",REPT(" ",50)),60*COLUMNS($A7:C7),50))</calculatedColumnFormula>
    </tableColumn>
    <tableColumn id="8" xr3:uid="{8245509A-EFFF-4B95-A562-E78E7225F11C}" name="CATEGORÍA" dataDxfId="55">
      <calculatedColumnFormula>MID($B7,SEARCH("\",$B7,SEARCH("\",$B7,SEARCH("\",$B7,SEARCH("\",$B7)+1)+1)+1)+1,SEARCH("\",$B7,SEARCH("\",$B7,SEARCH("\",$B7,SEARCH("\",$B7,SEARCH("\",$B7)+1)+1)+1)+1)-SEARCH("\",$B7,SEARCH("\",$B7,SEARCH("\",$B7,SEARCH("\",$B7)+1)+1)+1)-1)</calculatedColumnFormula>
    </tableColumn>
    <tableColumn id="9" xr3:uid="{D9A9DDDF-96B2-4069-8823-B764BC668316}" name="SUBCATEGORÍA" dataDxfId="54">
      <calculatedColumnFormula>MID($B7,SEARCH("\",$B7,SEARCH("\",$B7,SEARCH("\",$B7,SEARCH("\",$B7,SEARCH("\",$B7)+1)+1)+1)+1)+1,SEARCH("\",$B7,SEARCH("\",$B7,SEARCH("\",$B7,SEARCH("\",$B7,SEARCH("\",$B7,SEARCH("\",$B7)+1)+1)+1)+1)+1)-SEARCH("\",$B7,SEARCH("\",$B7,SEARCH("\",$B7,SEARCH("\",$B7,SEARCH("\",$B7)+1)+1)+1)+1)-1)</calculatedColumnFormula>
    </tableColumn>
    <tableColumn id="10" xr3:uid="{CE465A46-AEA7-44B5-9284-DC1AC5DDC1D7}" name="SUBGÉNERO" dataDxfId="53">
      <calculatedColumnFormula>MID($B7,SEARCH("\",$B7,SEARCH("\",$B7,SEARCH("\",$B7,SEARCH("\",$B7,SEARCH("\",$B7,SEARCH("\",$B7)+1)+1)+1)+1)+1)+1,SEARCH("\",$B7,SEARCH("\",$B7,SEARCH("\",$B7,SEARCH("\",$B7,SEARCH("\",$B7,SEARCH("\",$B7,SEARCH("\",$B7)+1)+1)+1)+1)+1)+1)-SEARCH("\",$B7,SEARCH("\",$B7,SEARCH("\",$B7,SEARCH("\",$B7,SEARCH("\",$B7,SEARCH("\",$B7)+1)+1)+1)+1)+1)-1)</calculatedColumnFormula>
    </tableColumn>
    <tableColumn id="13" xr3:uid="{C7579F8A-79BF-444E-8EE4-5DD22F515F91}" name="LOCALIZACIÓN" dataDxfId="52"/>
    <tableColumn id="11" xr3:uid="{E31C6B8C-CDF0-4268-BE16-5B6CFCE56B7A}" name="PALABRA CLAVE 1" dataDxfId="51"/>
    <tableColumn id="12" xr3:uid="{688D3F70-DF10-41D2-A7A6-9493534FE245}" name="PALABRA CLAVE 2" dataDxfId="50"/>
  </tableColumns>
  <tableStyleInfo name="TableStyleDark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72BDF3-7FB8-430F-A987-E242A7672704}" name="Tabla1" displayName="Tabla1" ref="B4:B15" totalsRowShown="0" headerRowDxfId="49" headerRowBorderDxfId="48" tableBorderDxfId="47" headerRowCellStyle="Cálculo">
  <autoFilter ref="B4:B15" xr:uid="{8772BDF3-7FB8-430F-A987-E242A7672704}"/>
  <tableColumns count="1">
    <tableColumn id="1" xr3:uid="{A82AF2E8-8A02-4B7A-BD14-B0F59800631E}" name="GÉNERO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48B152-7959-4A19-9ADF-BAB55B98D112}" name="Tabla2" displayName="Tabla2" ref="D4:D17" totalsRowShown="0" headerRowDxfId="46" headerRowBorderDxfId="45" tableBorderDxfId="44" headerRowCellStyle="Cálculo">
  <autoFilter ref="D4:D17" xr:uid="{A248B152-7959-4A19-9ADF-BAB55B98D112}"/>
  <tableColumns count="1">
    <tableColumn id="1" xr3:uid="{F23A2788-21D6-48CD-A2B0-518278A86691}" name="RETRATO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5610C0-00C3-4F4D-A2B2-640C6AE6CFF7}" name="Tabla3" displayName="Tabla3" ref="F4:F6" totalsRowShown="0" headerRowDxfId="43" headerRowBorderDxfId="42" tableBorderDxfId="41" headerRowCellStyle="Cálculo">
  <autoFilter ref="F4:F6" xr:uid="{C05610C0-00C3-4F4D-A2B2-640C6AE6CFF7}"/>
  <tableColumns count="1">
    <tableColumn id="1" xr3:uid="{FC167A04-6184-4566-A1F1-E42CE41D2D38}" name="PRODUCTO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0AC38A-A7AF-4273-BECD-79C7E76BF652}" name="Tabla4" displayName="Tabla4" ref="H4:H6" totalsRowShown="0" headerRowDxfId="40" headerRowBorderDxfId="39" tableBorderDxfId="38" headerRowCellStyle="Cálculo">
  <autoFilter ref="H4:H6" xr:uid="{FC0AC38A-A7AF-4273-BECD-79C7E76BF652}"/>
  <tableColumns count="1">
    <tableColumn id="1" xr3:uid="{20732194-0B0A-4601-85BF-AE9587839D0E}" name="GASTRONOMIA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DBA270-91C1-4CE4-9309-C79702729BED}" name="Tabla5" displayName="Tabla5" ref="J4:J10" totalsRowShown="0" headerRowDxfId="37" headerRowBorderDxfId="36" tableBorderDxfId="35" headerRowCellStyle="Cálculo">
  <autoFilter ref="J4:J10" xr:uid="{79DBA270-91C1-4CE4-9309-C79702729BED}"/>
  <tableColumns count="1">
    <tableColumn id="1" xr3:uid="{21EB1C25-1ACF-4973-A379-96DA0380FDCF}" name="OTROS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B822179-916E-4FFE-BEAD-C30416C3D56A}" name="Tabla6" displayName="Tabla6" ref="L4:L8" totalsRowShown="0" headerRowDxfId="34" headerRowBorderDxfId="33" tableBorderDxfId="32" headerRowCellStyle="Cálculo">
  <autoFilter ref="L4:L8" xr:uid="{2B822179-916E-4FFE-BEAD-C30416C3D56A}"/>
  <tableColumns count="1">
    <tableColumn id="1" xr3:uid="{3E7F2CB7-ABD8-4AB1-AB29-4E2C587DF530}" name="SOFTWARE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F0D2093-F893-4F8C-922D-C335FAB67487}" name="Tabla7" displayName="Tabla7" ref="D22:D27" totalsRowShown="0" headerRowDxfId="31" headerRowBorderDxfId="30" tableBorderDxfId="29" headerRowCellStyle="Cálculo">
  <autoFilter ref="D22:D27" xr:uid="{8F0D2093-F893-4F8C-922D-C335FAB67487}"/>
  <tableColumns count="1">
    <tableColumn id="1" xr3:uid="{D9D11E1A-99C4-4136-B9A0-3F78FC40381B}" name="PAISAJE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FD2FB87-CD05-4E5E-8684-DDA0668FFF00}" name="Tabla8" displayName="Tabla8" ref="F22:F25" totalsRowShown="0" headerRowDxfId="28" headerRowBorderDxfId="27" tableBorderDxfId="26" headerRowCellStyle="Cálculo">
  <autoFilter ref="F22:F25" xr:uid="{5FD2FB87-CD05-4E5E-8684-DDA0668FFF00}"/>
  <tableColumns count="1">
    <tableColumn id="1" xr3:uid="{37953A95-E7A7-4ED4-B23D-CD800AF34978}" name="ANIMALES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0ABAF88-78D3-4FF2-9C9E-23DF91065C3C}" name="Tabla9" displayName="Tabla9" ref="H22:H24" totalsRowShown="0" headerRowDxfId="25" headerRowBorderDxfId="24" tableBorderDxfId="23" headerRowCellStyle="Cálculo">
  <autoFilter ref="H22:H24" xr:uid="{C0ABAF88-78D3-4FF2-9C9E-23DF91065C3C}"/>
  <tableColumns count="1">
    <tableColumn id="1" xr3:uid="{D5142FB5-A050-4E08-AB4E-EF7735EED5F3}" name="ARQUITECTURA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6B037A3-B52D-420F-B3F1-B031112AABCD}" name="Tabla10" displayName="Tabla10" ref="J22:J25" totalsRowShown="0" headerRowDxfId="22" headerRowBorderDxfId="21" tableBorderDxfId="20" headerRowCellStyle="Cálculo">
  <autoFilter ref="J22:J25" xr:uid="{F6B037A3-B52D-420F-B3F1-B031112AABCD}"/>
  <tableColumns count="1">
    <tableColumn id="1" xr3:uid="{5E1C5E5A-791D-442D-A182-B1C5AD427832}" name="INTERNET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D714255-F958-4260-82A3-D41E9EE8EE97}" name="Tabla11" displayName="Tabla11" ref="L22:L26" totalsRowShown="0" headerRowDxfId="19" headerRowBorderDxfId="18" tableBorderDxfId="17" headerRowCellStyle="Cálculo">
  <autoFilter ref="L22:L26" xr:uid="{FD714255-F958-4260-82A3-D41E9EE8EE97}"/>
  <tableColumns count="1">
    <tableColumn id="1" xr3:uid="{84517572-6850-47A2-9F4C-19B9AD5C172C}" name="NEGOCIO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C7EBBEC-4A14-4F04-906D-FF5CE56168C7}" name="Tabla12" displayName="Tabla12" ref="N4:N9" totalsRowShown="0" headerRowDxfId="16" headerRowBorderDxfId="15" tableBorderDxfId="14" headerRowCellStyle="Cálculo">
  <autoFilter ref="N4:N9" xr:uid="{AC7EBBEC-4A14-4F04-906D-FF5CE56168C7}"/>
  <tableColumns count="1">
    <tableColumn id="1" xr3:uid="{EFCB635F-8F0A-40E8-B49D-FEE2B576F9DE}" name="CATEGORÍA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EF55457-00D8-4B9B-AEBD-0B0BAFABA786}" name="Tabla13" displayName="Tabla13" ref="P4:P7" totalsRowShown="0" headerRowDxfId="13" headerRowBorderDxfId="12" tableBorderDxfId="11" headerRowCellStyle="Cálculo">
  <autoFilter ref="P4:P7" xr:uid="{EEF55457-00D8-4B9B-AEBD-0B0BAFABA786}"/>
  <tableColumns count="1">
    <tableColumn id="1" xr3:uid="{2A020A36-A33C-45BB-B9A6-1E842559DD5D}" name="SUBCATEGORÍA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F49B835-7604-4C40-A522-ECD3FEE2EF9D}" name="Tabla15" displayName="Tabla15" ref="R4:R17" totalsRowShown="0" headerRowDxfId="10" headerRowBorderDxfId="9" tableBorderDxfId="8" headerRowCellStyle="Cálculo">
  <autoFilter ref="R4:R17" xr:uid="{2F49B835-7604-4C40-A522-ECD3FEE2EF9D}"/>
  <tableColumns count="1">
    <tableColumn id="1" xr3:uid="{0480AAC4-BF9E-4BE4-A5CF-00449CA6808D}" name="P.CLAVE"/>
  </tableColumns>
  <tableStyleInfo name="TableStyleLight1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C0ECA2C7-193B-4FA5-9C8A-186438ECF555}" name="Tabla17" displayName="Tabla17" ref="T4:T7" totalsRowShown="0" headerRowDxfId="7" headerRowBorderDxfId="6" headerRowCellStyle="Cálculo">
  <autoFilter ref="T4:T7" xr:uid="{C0ECA2C7-193B-4FA5-9C8A-186438ECF555}"/>
  <tableColumns count="1">
    <tableColumn id="1" xr3:uid="{DF000EAF-1D67-4590-AA0C-3ACB8F6DE225}" name="RECURSO"/>
  </tableColumns>
  <tableStyleInfo name="TableStyleLight1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95A148D-1314-4B28-85BC-DE05581A2315}" name="Tabla14" displayName="Tabla14" ref="V4:V7" totalsRowShown="0" headerRowDxfId="5">
  <autoFilter ref="V4:V7" xr:uid="{D95A148D-1314-4B28-85BC-DE05581A2315}"/>
  <tableColumns count="1">
    <tableColumn id="1" xr3:uid="{FDC8F9E4-634C-4FA7-ABEF-D161F4C11549}" name="LOCALIZACIÓN"/>
  </tableColumns>
  <tableStyleInfo name="TableStyleLight10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D871C6F-A1CB-447C-B4A6-29D832C620EF}" name="Tabla18" displayName="Tabla18" ref="D32:D33" totalsRowShown="0" headerRowDxfId="4" dataDxfId="2" headerRowBorderDxfId="3" tableBorderDxfId="1" headerRowCellStyle="Cálculo">
  <autoFilter ref="D32:D33" xr:uid="{0D871C6F-A1CB-447C-B4A6-29D832C620EF}"/>
  <tableColumns count="1">
    <tableColumn id="1" xr3:uid="{95510451-D362-4287-BCF5-A1E6846A0FC9}" name="GENERIC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0"/>
  <sheetViews>
    <sheetView tabSelected="1" zoomScale="70" zoomScaleNormal="70" workbookViewId="0">
      <selection activeCell="G7" sqref="G7"/>
    </sheetView>
  </sheetViews>
  <sheetFormatPr baseColWidth="10" defaultColWidth="14.140625" defaultRowHeight="25.5" x14ac:dyDescent="0.25"/>
  <cols>
    <col min="1" max="1" width="3" style="13" customWidth="1"/>
    <col min="2" max="2" width="23.7109375" style="13" customWidth="1"/>
    <col min="3" max="3" width="25.28515625" style="17" bestFit="1" customWidth="1"/>
    <col min="4" max="4" width="22.140625" style="13" bestFit="1" customWidth="1"/>
    <col min="5" max="5" width="66.140625" style="13" customWidth="1"/>
    <col min="6" max="6" width="36.42578125" style="13" bestFit="1" customWidth="1"/>
    <col min="7" max="7" width="23.85546875" style="13" bestFit="1" customWidth="1"/>
    <col min="8" max="8" width="16.28515625" style="13" customWidth="1"/>
    <col min="9" max="9" width="24" style="13" bestFit="1" customWidth="1"/>
    <col min="10" max="10" width="30.7109375" style="13" bestFit="1" customWidth="1"/>
    <col min="11" max="11" width="22.7109375" style="13" customWidth="1"/>
    <col min="12" max="13" width="31.42578125" style="13" customWidth="1"/>
    <col min="14" max="14" width="26.28515625" style="13" customWidth="1"/>
    <col min="15" max="15" width="16" style="13" bestFit="1" customWidth="1"/>
    <col min="16" max="16" width="24" style="13" bestFit="1" customWidth="1"/>
    <col min="17" max="17" width="43.42578125" style="13" bestFit="1" customWidth="1"/>
    <col min="18" max="18" width="17.85546875" style="13" bestFit="1" customWidth="1"/>
    <col min="19" max="16384" width="14.140625" style="13"/>
  </cols>
  <sheetData>
    <row r="2" spans="2:14" x14ac:dyDescent="0.25">
      <c r="C2" s="14" t="s">
        <v>4</v>
      </c>
      <c r="D2" s="22">
        <f ca="1">NOW()</f>
        <v>44664.705707175926</v>
      </c>
      <c r="E2" s="22"/>
      <c r="F2" s="15"/>
    </row>
    <row r="3" spans="2:14" x14ac:dyDescent="0.25">
      <c r="C3" s="14"/>
      <c r="D3" s="15"/>
      <c r="E3" s="15"/>
      <c r="F3" s="15"/>
    </row>
    <row r="4" spans="2:14" x14ac:dyDescent="0.25">
      <c r="C4" s="14"/>
      <c r="D4" s="15"/>
      <c r="E4" s="15"/>
      <c r="F4" s="15"/>
    </row>
    <row r="5" spans="2:14" x14ac:dyDescent="0.25">
      <c r="C5" s="14"/>
      <c r="D5" s="15"/>
      <c r="E5" s="15"/>
      <c r="F5" s="15"/>
    </row>
    <row r="6" spans="2:14" x14ac:dyDescent="0.25">
      <c r="B6" s="13" t="s">
        <v>71</v>
      </c>
      <c r="C6" s="16" t="s">
        <v>70</v>
      </c>
      <c r="D6" s="17" t="s">
        <v>2</v>
      </c>
      <c r="E6" s="17" t="s">
        <v>90</v>
      </c>
      <c r="F6" s="16" t="s">
        <v>3</v>
      </c>
      <c r="G6" s="16" t="s">
        <v>63</v>
      </c>
      <c r="H6" s="17" t="s">
        <v>0</v>
      </c>
      <c r="I6" s="17" t="s">
        <v>11</v>
      </c>
      <c r="J6" s="17" t="s">
        <v>12</v>
      </c>
      <c r="K6" s="17" t="s">
        <v>1</v>
      </c>
      <c r="L6" s="17" t="s">
        <v>74</v>
      </c>
      <c r="M6" s="17" t="s">
        <v>68</v>
      </c>
      <c r="N6" s="17" t="s">
        <v>69</v>
      </c>
    </row>
    <row r="7" spans="2:14" x14ac:dyDescent="0.25">
      <c r="B7" s="18" t="s">
        <v>92</v>
      </c>
      <c r="C7" s="19" t="str">
        <f t="shared" ref="C7" si="0">HYPERLINK($B7,"Abrir")</f>
        <v>Abrir</v>
      </c>
      <c r="D7" s="13" t="str">
        <f t="shared" ref="D7" si="1">MID(MID($B7,SEARCH("@",SUBSTITUTE($B7,"\","@",LEN($B7)-LEN(SUBSTITUTE($B7,"\",""))))+1,500),1,LEN(MID($B7,SEARCH("@",SUBSTITUTE($B7,"\","@",LEN($B7)-LEN(SUBSTITUTE($B7,"\",""))))+1,500))-LEN(MID($B7,SEARCH("@",SUBSTITUTE($B7,"-","@",LEN($B7)-LEN(SUBSTITUTE($B7,"-",""))))+1,500))-1)</f>
        <v>AAVV</v>
      </c>
      <c r="E7" s="13" t="str">
        <f t="shared" ref="E7" si="2">IFERROR(MID($B7,SEARCH("-",$B7)+1,SEARCH(" (",$B7)-SEARCH("-",$B7)-1),"")</f>
        <v>FACES_PHOTOGRAPHY AND THE ART OF PORTRAITURE</v>
      </c>
      <c r="F7" s="20" t="str">
        <f t="shared" ref="F7" si="3">IFERROR(MID($B7,SEARCH("(",$B7)+1,SEARCH(")",$B7)-SEARCH("(",$B7)-1),"")</f>
        <v>Focal Press</v>
      </c>
      <c r="G7" s="20" t="s">
        <v>64</v>
      </c>
      <c r="H7" s="13" t="str">
        <f>TRIM(MID(SUBSTITUTE($B7,"\",REPT(" ",50)),60*COLUMNS($A7:C7),50))</f>
        <v>RETRATO</v>
      </c>
      <c r="I7" s="13" t="str">
        <f t="shared" ref="I7" si="4">MID($B7,SEARCH("\",$B7,SEARCH("\",$B7,SEARCH("\",$B7,SEARCH("\",$B7)+1)+1)+1)+1,SEARCH("\",$B7,SEARCH("\",$B7,SEARCH("\",$B7,SEARCH("\",$B7,SEARCH("\",$B7)+1)+1)+1)+1)-SEARCH("\",$B7,SEARCH("\",$B7,SEARCH("\",$B7,SEARCH("\",$B7)+1)+1)+1)-1)</f>
        <v>ILUMINACION</v>
      </c>
      <c r="J7" s="13" t="str">
        <f t="shared" ref="J7" si="5">MID($B7,SEARCH("\",$B7,SEARCH("\",$B7,SEARCH("\",$B7,SEARCH("\",$B7,SEARCH("\",$B7)+1)+1)+1)+1)+1,SEARCH("\",$B7,SEARCH("\",$B7,SEARCH("\",$B7,SEARCH("\",$B7,SEARCH("\",$B7,SEARCH("\",$B7)+1)+1)+1)+1)+1)-SEARCH("\",$B7,SEARCH("\",$B7,SEARCH("\",$B7,SEARCH("\",$B7,SEARCH("\",$B7)+1)+1)+1)+1)-1)</f>
        <v>ESQUEMAS</v>
      </c>
      <c r="K7" s="13" t="str">
        <f t="shared" ref="K7" si="6">MID($B7,SEARCH("\",$B7,SEARCH("\",$B7,SEARCH("\",$B7,SEARCH("\",$B7,SEARCH("\",$B7,SEARCH("\",$B7)+1)+1)+1)+1)+1)+1,SEARCH("\",$B7,SEARCH("\",$B7,SEARCH("\",$B7,SEARCH("\",$B7,SEARCH("\",$B7,SEARCH("\",$B7,SEARCH("\",$B7)+1)+1)+1)+1)+1)+1)-SEARCH("\",$B7,SEARCH("\",$B7,SEARCH("\",$B7,SEARCH("\",$B7,SEARCH("\",$B7,SEARCH("\",$B7)+1)+1)+1)+1)+1)-1)</f>
        <v>GENERICO</v>
      </c>
      <c r="L7" s="13" t="s">
        <v>77</v>
      </c>
    </row>
    <row r="10" spans="2:14" x14ac:dyDescent="0.25">
      <c r="E10" s="21"/>
    </row>
  </sheetData>
  <dataConsolidate/>
  <mergeCells count="1">
    <mergeCell ref="D2:E2"/>
  </mergeCells>
  <dataValidations count="3">
    <dataValidation type="list" allowBlank="1" showInputMessage="1" showErrorMessage="1" sqref="G7" xr:uid="{B0514B27-826D-436B-8855-80D61B1C4D12}">
      <formula1>RECURSO</formula1>
    </dataValidation>
    <dataValidation type="list" allowBlank="1" showInputMessage="1" showErrorMessage="1" sqref="L7" xr:uid="{07AEE3F2-29CF-429F-93EB-E0A555757BA8}">
      <formula1>LOCALIZACION</formula1>
    </dataValidation>
    <dataValidation type="list" allowBlank="1" showInputMessage="1" showErrorMessage="1" sqref="M7:N7" xr:uid="{AF071F73-4436-473A-817E-68511232C3CD}">
      <formula1>P.CLAVE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B94B-F020-4958-A653-2CE004580F74}">
  <dimension ref="B2:V33"/>
  <sheetViews>
    <sheetView showGridLines="0" workbookViewId="0">
      <selection activeCell="I32" sqref="I32"/>
    </sheetView>
  </sheetViews>
  <sheetFormatPr baseColWidth="10" defaultRowHeight="15" x14ac:dyDescent="0.25"/>
  <cols>
    <col min="1" max="1" width="3.5703125" customWidth="1"/>
    <col min="2" max="2" width="21.28515625" bestFit="1" customWidth="1"/>
    <col min="3" max="3" width="5.85546875" customWidth="1"/>
    <col min="4" max="4" width="15.42578125" bestFit="1" customWidth="1"/>
    <col min="5" max="5" width="2.85546875" customWidth="1"/>
    <col min="6" max="6" width="14" customWidth="1"/>
    <col min="7" max="7" width="2.85546875" customWidth="1"/>
    <col min="8" max="8" width="18.28515625" customWidth="1"/>
    <col min="9" max="9" width="3.28515625" customWidth="1"/>
    <col min="10" max="10" width="13.28515625" customWidth="1"/>
    <col min="11" max="11" width="3.85546875" customWidth="1"/>
    <col min="12" max="12" width="16.28515625" bestFit="1" customWidth="1"/>
    <col min="13" max="13" width="3.5703125" customWidth="1"/>
    <col min="14" max="14" width="16.7109375" bestFit="1" customWidth="1"/>
    <col min="15" max="15" width="4.85546875" customWidth="1"/>
    <col min="16" max="16" width="23.7109375" bestFit="1" customWidth="1"/>
    <col min="17" max="17" width="4.140625" customWidth="1"/>
    <col min="18" max="18" width="15.140625" bestFit="1" customWidth="1"/>
    <col min="19" max="19" width="4.7109375" customWidth="1"/>
    <col min="20" max="20" width="14.5703125" bestFit="1" customWidth="1"/>
    <col min="21" max="21" width="5.5703125" customWidth="1"/>
    <col min="22" max="22" width="16.140625" customWidth="1"/>
  </cols>
  <sheetData>
    <row r="2" spans="2:22" ht="18.75" x14ac:dyDescent="0.3">
      <c r="B2" s="1" t="s">
        <v>0</v>
      </c>
      <c r="C2" s="1"/>
      <c r="D2" s="23" t="s">
        <v>1</v>
      </c>
      <c r="E2" s="23"/>
      <c r="F2" s="23"/>
      <c r="G2" s="23"/>
      <c r="H2" s="23"/>
      <c r="I2" s="23"/>
      <c r="J2" s="3"/>
      <c r="K2" s="3"/>
      <c r="L2" s="3"/>
      <c r="M2" s="3"/>
      <c r="N2" s="1" t="s">
        <v>11</v>
      </c>
      <c r="P2" s="1" t="s">
        <v>12</v>
      </c>
      <c r="R2" s="10" t="s">
        <v>60</v>
      </c>
      <c r="T2" s="1" t="s">
        <v>63</v>
      </c>
      <c r="V2" s="1" t="s">
        <v>74</v>
      </c>
    </row>
    <row r="3" spans="2:22" ht="18.75" x14ac:dyDescent="0.3">
      <c r="C3" s="1"/>
    </row>
    <row r="4" spans="2:22" ht="16.5" thickBot="1" x14ac:dyDescent="0.3">
      <c r="B4" s="5" t="s">
        <v>0</v>
      </c>
      <c r="C4" s="2"/>
      <c r="D4" s="6" t="s">
        <v>5</v>
      </c>
      <c r="E4" s="2"/>
      <c r="F4" s="6" t="s">
        <v>7</v>
      </c>
      <c r="G4" s="2"/>
      <c r="H4" s="6" t="s">
        <v>19</v>
      </c>
      <c r="I4" s="2"/>
      <c r="J4" s="6" t="s">
        <v>33</v>
      </c>
      <c r="K4" s="2"/>
      <c r="L4" s="6" t="s">
        <v>43</v>
      </c>
      <c r="M4" s="2"/>
      <c r="N4" s="7" t="s">
        <v>11</v>
      </c>
      <c r="P4" s="7" t="s">
        <v>12</v>
      </c>
      <c r="R4" s="8" t="s">
        <v>72</v>
      </c>
      <c r="T4" s="9" t="s">
        <v>63</v>
      </c>
      <c r="V4" s="11" t="s">
        <v>74</v>
      </c>
    </row>
    <row r="5" spans="2:22" x14ac:dyDescent="0.25">
      <c r="B5" t="s">
        <v>18</v>
      </c>
      <c r="D5" t="s">
        <v>35</v>
      </c>
      <c r="F5" t="s">
        <v>16</v>
      </c>
      <c r="H5" t="s">
        <v>25</v>
      </c>
      <c r="J5" t="s">
        <v>32</v>
      </c>
      <c r="L5" t="s">
        <v>44</v>
      </c>
      <c r="N5" t="s">
        <v>22</v>
      </c>
      <c r="P5" t="s">
        <v>91</v>
      </c>
      <c r="R5" t="s">
        <v>67</v>
      </c>
      <c r="T5" t="s">
        <v>64</v>
      </c>
      <c r="V5" t="s">
        <v>75</v>
      </c>
    </row>
    <row r="6" spans="2:22" x14ac:dyDescent="0.25">
      <c r="B6" t="s">
        <v>24</v>
      </c>
      <c r="D6" t="s">
        <v>10</v>
      </c>
      <c r="F6" t="s">
        <v>17</v>
      </c>
      <c r="H6" t="s">
        <v>19</v>
      </c>
      <c r="J6" t="s">
        <v>56</v>
      </c>
      <c r="L6" t="s">
        <v>45</v>
      </c>
      <c r="N6" t="s">
        <v>26</v>
      </c>
      <c r="P6" t="s">
        <v>81</v>
      </c>
      <c r="R6" t="s">
        <v>73</v>
      </c>
      <c r="T6" t="s">
        <v>65</v>
      </c>
      <c r="V6" t="s">
        <v>76</v>
      </c>
    </row>
    <row r="7" spans="2:22" x14ac:dyDescent="0.25">
      <c r="B7" t="s">
        <v>19</v>
      </c>
      <c r="D7" t="s">
        <v>54</v>
      </c>
      <c r="J7" t="s">
        <v>53</v>
      </c>
      <c r="L7" t="s">
        <v>46</v>
      </c>
      <c r="N7" t="s">
        <v>20</v>
      </c>
      <c r="P7" t="s">
        <v>83</v>
      </c>
      <c r="R7" t="s">
        <v>78</v>
      </c>
      <c r="T7" t="s">
        <v>66</v>
      </c>
      <c r="V7" t="s">
        <v>77</v>
      </c>
    </row>
    <row r="8" spans="2:22" x14ac:dyDescent="0.25">
      <c r="B8" t="s">
        <v>61</v>
      </c>
      <c r="D8" t="s">
        <v>58</v>
      </c>
      <c r="J8" t="s">
        <v>8</v>
      </c>
      <c r="L8" t="s">
        <v>47</v>
      </c>
      <c r="N8" t="s">
        <v>23</v>
      </c>
      <c r="R8" t="s">
        <v>79</v>
      </c>
    </row>
    <row r="9" spans="2:22" x14ac:dyDescent="0.25">
      <c r="B9" t="s">
        <v>39</v>
      </c>
      <c r="D9" t="s">
        <v>37</v>
      </c>
      <c r="J9" t="s">
        <v>27</v>
      </c>
      <c r="N9" t="s">
        <v>21</v>
      </c>
      <c r="R9" t="s">
        <v>80</v>
      </c>
    </row>
    <row r="10" spans="2:22" x14ac:dyDescent="0.25">
      <c r="B10" t="s">
        <v>48</v>
      </c>
      <c r="D10" t="s">
        <v>55</v>
      </c>
      <c r="R10" t="s">
        <v>17</v>
      </c>
    </row>
    <row r="11" spans="2:22" x14ac:dyDescent="0.25">
      <c r="B11" t="s">
        <v>33</v>
      </c>
      <c r="D11" t="s">
        <v>36</v>
      </c>
      <c r="R11" t="s">
        <v>62</v>
      </c>
    </row>
    <row r="12" spans="2:22" x14ac:dyDescent="0.25">
      <c r="B12" t="s">
        <v>6</v>
      </c>
      <c r="D12" t="s">
        <v>59</v>
      </c>
      <c r="R12" t="s">
        <v>49</v>
      </c>
    </row>
    <row r="13" spans="2:22" x14ac:dyDescent="0.25">
      <c r="B13" t="s">
        <v>7</v>
      </c>
      <c r="D13" t="s">
        <v>57</v>
      </c>
      <c r="R13" t="s">
        <v>85</v>
      </c>
    </row>
    <row r="14" spans="2:22" x14ac:dyDescent="0.25">
      <c r="B14" t="s">
        <v>5</v>
      </c>
      <c r="D14" t="s">
        <v>9</v>
      </c>
      <c r="R14" t="s">
        <v>87</v>
      </c>
    </row>
    <row r="15" spans="2:22" x14ac:dyDescent="0.25">
      <c r="B15" t="s">
        <v>43</v>
      </c>
      <c r="D15" t="s">
        <v>61</v>
      </c>
      <c r="R15" t="s">
        <v>88</v>
      </c>
    </row>
    <row r="16" spans="2:22" x14ac:dyDescent="0.25">
      <c r="D16" t="s">
        <v>84</v>
      </c>
      <c r="R16" t="s">
        <v>89</v>
      </c>
    </row>
    <row r="17" spans="4:12" x14ac:dyDescent="0.25">
      <c r="D17" t="s">
        <v>86</v>
      </c>
    </row>
    <row r="22" spans="4:12" ht="16.5" thickBot="1" x14ac:dyDescent="0.3">
      <c r="D22" s="6" t="s">
        <v>6</v>
      </c>
      <c r="F22" s="6" t="s">
        <v>18</v>
      </c>
      <c r="H22" s="6" t="s">
        <v>24</v>
      </c>
      <c r="J22" s="6" t="s">
        <v>39</v>
      </c>
      <c r="L22" s="6" t="s">
        <v>48</v>
      </c>
    </row>
    <row r="23" spans="4:12" x14ac:dyDescent="0.25">
      <c r="D23" t="s">
        <v>34</v>
      </c>
      <c r="F23" t="s">
        <v>31</v>
      </c>
      <c r="H23" t="s">
        <v>24</v>
      </c>
      <c r="J23" t="s">
        <v>42</v>
      </c>
      <c r="L23" t="s">
        <v>50</v>
      </c>
    </row>
    <row r="24" spans="4:12" x14ac:dyDescent="0.25">
      <c r="D24" t="s">
        <v>13</v>
      </c>
      <c r="F24" t="s">
        <v>30</v>
      </c>
      <c r="H24" t="s">
        <v>28</v>
      </c>
      <c r="J24" t="s">
        <v>40</v>
      </c>
      <c r="L24" t="s">
        <v>51</v>
      </c>
    </row>
    <row r="25" spans="4:12" x14ac:dyDescent="0.25">
      <c r="D25" t="s">
        <v>15</v>
      </c>
      <c r="F25" t="s">
        <v>29</v>
      </c>
      <c r="J25" t="s">
        <v>41</v>
      </c>
      <c r="L25" s="4" t="s">
        <v>49</v>
      </c>
    </row>
    <row r="26" spans="4:12" x14ac:dyDescent="0.25">
      <c r="D26" t="s">
        <v>38</v>
      </c>
      <c r="L26" t="s">
        <v>52</v>
      </c>
    </row>
    <row r="27" spans="4:12" x14ac:dyDescent="0.25">
      <c r="D27" t="s">
        <v>14</v>
      </c>
    </row>
    <row r="32" spans="4:12" ht="16.5" thickBot="1" x14ac:dyDescent="0.3">
      <c r="D32" s="6" t="s">
        <v>61</v>
      </c>
    </row>
    <row r="33" spans="4:4" x14ac:dyDescent="0.25">
      <c r="D33" s="12" t="s">
        <v>82</v>
      </c>
    </row>
  </sheetData>
  <sortState xmlns:xlrd2="http://schemas.microsoft.com/office/spreadsheetml/2017/richdata2" ref="L23:L26">
    <sortCondition ref="L23:L26"/>
  </sortState>
  <mergeCells count="1">
    <mergeCell ref="D2:I2"/>
  </mergeCells>
  <pageMargins left="0.7" right="0.7" top="0.75" bottom="0.75" header="0.3" footer="0.3"/>
  <tableParts count="17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17</vt:i4>
      </vt:variant>
    </vt:vector>
  </HeadingPairs>
  <TitlesOfParts>
    <vt:vector size="19" baseType="lpstr">
      <vt:lpstr>LISTADO</vt:lpstr>
      <vt:lpstr>LISTAS AUXILIARES</vt:lpstr>
      <vt:lpstr>ANIMALES</vt:lpstr>
      <vt:lpstr>ARQUITECTURA</vt:lpstr>
      <vt:lpstr>CATEGORÍA</vt:lpstr>
      <vt:lpstr>GASTRONOMIA</vt:lpstr>
      <vt:lpstr>GENERICO</vt:lpstr>
      <vt:lpstr>GENEROS</vt:lpstr>
      <vt:lpstr>INTERNET</vt:lpstr>
      <vt:lpstr>LOCALIZACION</vt:lpstr>
      <vt:lpstr>NEGOCIO</vt:lpstr>
      <vt:lpstr>OTROS</vt:lpstr>
      <vt:lpstr>P.CLAVE</vt:lpstr>
      <vt:lpstr>PAISAJE</vt:lpstr>
      <vt:lpstr>PRODUCTO</vt:lpstr>
      <vt:lpstr>RECURSO</vt:lpstr>
      <vt:lpstr>RETRATO</vt:lpstr>
      <vt:lpstr>SOFTWARE</vt:lpstr>
      <vt:lpstr>SUBCATEGORÍA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Jeannette</dc:creator>
  <cp:lastModifiedBy>Jeannette</cp:lastModifiedBy>
  <dcterms:created xsi:type="dcterms:W3CDTF">2015-06-05T18:19:34Z</dcterms:created>
  <dcterms:modified xsi:type="dcterms:W3CDTF">2022-04-13T15:56:18Z</dcterms:modified>
</cp:coreProperties>
</file>